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3.04.2026-13.05.2026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'1'!$A$1:$I$64</definedName>
  </definedNames>
  <calcPr calcId="162913"/>
</workbook>
</file>

<file path=xl/calcChain.xml><?xml version="1.0" encoding="utf-8"?>
<calcChain xmlns="http://schemas.openxmlformats.org/spreadsheetml/2006/main">
  <c r="A56" i="1" l="1"/>
  <c r="A57" i="1" s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3" i="1"/>
  <c r="G58" i="1" l="1"/>
</calcChain>
</file>

<file path=xl/sharedStrings.xml><?xml version="1.0" encoding="utf-8"?>
<sst xmlns="http://schemas.openxmlformats.org/spreadsheetml/2006/main" count="256" uniqueCount="130">
  <si>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</si>
  <si>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</si>
  <si>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</si>
  <si>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</si>
  <si>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</si>
  <si>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</si>
  <si>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</si>
  <si>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</si>
  <si>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</si>
  <si>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</si>
  <si>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</si>
  <si>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</si>
  <si>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</si>
  <si>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</si>
  <si>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</si>
  <si>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</si>
  <si>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</si>
  <si>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</si>
  <si>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</si>
  <si>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</si>
  <si>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</si>
  <si>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</si>
  <si>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</si>
  <si>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</si>
  <si>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</si>
  <si>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</si>
  <si>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</si>
  <si>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</si>
  <si>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</si>
  <si>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</si>
  <si>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</si>
  <si>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</si>
  <si>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</si>
  <si>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</si>
  <si>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</si>
  <si>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</si>
  <si>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</si>
  <si>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</si>
  <si>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</si>
  <si>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</si>
  <si>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</si>
  <si>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</si>
  <si>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</si>
  <si>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</si>
  <si>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</si>
  <si>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</si>
  <si>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</si>
  <si>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</si>
  <si>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</si>
  <si>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</si>
  <si>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</si>
  <si>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</si>
  <si>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</si>
  <si>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</si>
  <si>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</si>
  <si>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</si>
  <si>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</si>
  <si>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</si>
  <si>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</si>
  <si>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</si>
  <si>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</si>
  <si>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</si>
  <si>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</si>
  <si>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</si>
  <si>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</si>
  <si>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</si>
  <si>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</si>
  <si>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</si>
  <si>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</si>
  <si>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</si>
  <si>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</si>
  <si>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</si>
  <si>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</si>
  <si>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</si>
  <si>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</si>
  <si>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</si>
  <si>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</si>
  <si>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</si>
  <si>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</si>
  <si>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</si>
  <si>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</si>
  <si>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</si>
  <si>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</si>
  <si>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</si>
  <si>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</si>
  <si>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</si>
  <si>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</si>
  <si>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</si>
  <si>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</si>
  <si>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</si>
  <si>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</si>
  <si>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</si>
  <si>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</si>
  <si>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</si>
  <si>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</si>
  <si>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</si>
  <si>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</si>
  <si>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</si>
  <si>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</si>
  <si>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</si>
  <si>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</si>
  <si>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DBV2400002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</si>
  <si>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</si>
  <si>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</si>
  <si>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</si>
  <si>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</si>
  <si>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</si>
  <si>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</si>
  <si>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</si>
  <si>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</si>
  <si>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</si>
  <si>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</si>
  <si>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1113639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</si>
  <si>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</si>
  <si>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</si>
  <si>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</si>
  <si>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</si>
  <si>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</si>
  <si>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</si>
  <si>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</si>
  <si>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1696708</t>
  </si>
  <si>
    <t>Паронит маслобензостойкий ПМБ 1,0х1500х1500</t>
  </si>
  <si>
    <t>1044453</t>
  </si>
  <si>
    <t>Паронит маслобензостойкий ПМБ 3,0 толщина 3,0мм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</si>
  <si>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</si>
  <si>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</si>
  <si>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</si>
  <si>
    <t>DBV2600001</t>
  </si>
  <si>
    <t>2610398</t>
  </si>
  <si>
    <t>Прокладка спирально-навитая СНП В-2-3-200-160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</si>
</sst>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topLeftCell="A52" zoomScale="85" zoomScaleNormal="80" zoomScaleSheetLayoutView="85" workbookViewId="0">
      <selection activeCell="E57" sqref="E5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124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126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125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11769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50</v>
      </c>
      <c r="H13" s="32">
        <v>6.25</v>
      </c>
      <c r="I13" s="27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7" si="0">1+A13</f>
        <v>3</v>
      </c>
      <c r="B14" s="25" t="s">
        <v>28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100</v>
      </c>
      <c r="H14" s="32">
        <v>2.6297092991999986</v>
      </c>
      <c r="I14" s="27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36</v>
      </c>
      <c r="G15" s="33">
        <v>20</v>
      </c>
      <c r="H15" s="32">
        <v>866.04000000000008</v>
      </c>
      <c r="I15" s="27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1</v>
      </c>
      <c r="H16" s="32">
        <v>45.808190310400001</v>
      </c>
      <c r="I16" s="27">
        <v>40217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24</v>
      </c>
      <c r="D17" s="25" t="s">
        <v>40</v>
      </c>
      <c r="E17" s="26" t="s">
        <v>42</v>
      </c>
      <c r="F17" s="25" t="s">
        <v>27</v>
      </c>
      <c r="G17" s="33">
        <v>2</v>
      </c>
      <c r="H17" s="32">
        <v>35.084309030400007</v>
      </c>
      <c r="I17" s="27">
        <v>40557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41</v>
      </c>
      <c r="E18" s="26" t="s">
        <v>43</v>
      </c>
      <c r="F18" s="25" t="s">
        <v>27</v>
      </c>
      <c r="G18" s="33">
        <v>2</v>
      </c>
      <c r="H18" s="32">
        <v>40.826062072319999</v>
      </c>
      <c r="I18" s="27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45</v>
      </c>
      <c r="E19" s="26" t="s">
        <v>46</v>
      </c>
      <c r="F19" s="25" t="s">
        <v>47</v>
      </c>
      <c r="G19" s="33">
        <v>5</v>
      </c>
      <c r="H19" s="32">
        <v>19.611383554559989</v>
      </c>
      <c r="I19" s="27">
        <v>40806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24</v>
      </c>
      <c r="D20" s="25" t="s">
        <v>48</v>
      </c>
      <c r="E20" s="26" t="s">
        <v>49</v>
      </c>
      <c r="F20" s="25" t="s">
        <v>27</v>
      </c>
      <c r="G20" s="33">
        <v>3</v>
      </c>
      <c r="H20" s="32">
        <v>5859</v>
      </c>
      <c r="I20" s="27">
        <v>40848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50</v>
      </c>
      <c r="E21" s="26" t="s">
        <v>51</v>
      </c>
      <c r="F21" s="25" t="s">
        <v>47</v>
      </c>
      <c r="G21" s="33">
        <v>0.7</v>
      </c>
      <c r="H21" s="32">
        <v>8.6713417728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44</v>
      </c>
      <c r="C22" s="25" t="s">
        <v>24</v>
      </c>
      <c r="D22" s="25" t="s">
        <v>52</v>
      </c>
      <c r="E22" s="26" t="s">
        <v>53</v>
      </c>
      <c r="F22" s="25" t="s">
        <v>27</v>
      </c>
      <c r="G22" s="33">
        <v>4</v>
      </c>
      <c r="H22" s="32">
        <v>120.93059258112</v>
      </c>
      <c r="I22" s="27">
        <v>40817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44</v>
      </c>
      <c r="C23" s="25" t="s">
        <v>24</v>
      </c>
      <c r="D23" s="25" t="s">
        <v>54</v>
      </c>
      <c r="E23" s="26" t="s">
        <v>55</v>
      </c>
      <c r="F23" s="25" t="s">
        <v>27</v>
      </c>
      <c r="G23" s="33">
        <v>3</v>
      </c>
      <c r="H23" s="32">
        <v>121.20006657023995</v>
      </c>
      <c r="I23" s="27">
        <v>40860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44</v>
      </c>
      <c r="C24" s="25" t="s">
        <v>24</v>
      </c>
      <c r="D24" s="25" t="s">
        <v>56</v>
      </c>
      <c r="E24" s="26" t="s">
        <v>57</v>
      </c>
      <c r="F24" s="25" t="s">
        <v>36</v>
      </c>
      <c r="G24" s="33">
        <v>5</v>
      </c>
      <c r="H24" s="32">
        <v>43.62530816000001</v>
      </c>
      <c r="I24" s="27">
        <v>40940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60</v>
      </c>
      <c r="F25" s="25" t="s">
        <v>27</v>
      </c>
      <c r="G25" s="33">
        <v>4</v>
      </c>
      <c r="H25" s="32">
        <v>1640</v>
      </c>
      <c r="I25" s="27">
        <v>40848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61</v>
      </c>
      <c r="E26" s="26" t="s">
        <v>63</v>
      </c>
      <c r="F26" s="25" t="s">
        <v>27</v>
      </c>
      <c r="G26" s="33">
        <v>2</v>
      </c>
      <c r="H26" s="32">
        <v>41.445899980799993</v>
      </c>
      <c r="I26" s="27">
        <v>40578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58</v>
      </c>
      <c r="C27" s="25" t="s">
        <v>24</v>
      </c>
      <c r="D27" s="25" t="s">
        <v>62</v>
      </c>
      <c r="E27" s="26" t="s">
        <v>64</v>
      </c>
      <c r="F27" s="25" t="s">
        <v>27</v>
      </c>
      <c r="G27" s="33">
        <v>1</v>
      </c>
      <c r="H27" s="32">
        <v>72.817827532800024</v>
      </c>
      <c r="I27" s="27">
        <v>40578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8</v>
      </c>
      <c r="H28" s="32">
        <v>111.38007310080002</v>
      </c>
      <c r="I28" s="27">
        <v>40648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67</v>
      </c>
      <c r="C29" s="25" t="s">
        <v>24</v>
      </c>
      <c r="D29" s="25" t="s">
        <v>68</v>
      </c>
      <c r="E29" s="26" t="s">
        <v>69</v>
      </c>
      <c r="F29" s="25" t="s">
        <v>27</v>
      </c>
      <c r="G29" s="33">
        <v>3</v>
      </c>
      <c r="H29" s="32">
        <v>134.83484824319999</v>
      </c>
      <c r="I29" s="27">
        <v>40848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70</v>
      </c>
      <c r="C30" s="25" t="s">
        <v>24</v>
      </c>
      <c r="D30" s="25" t="s">
        <v>50</v>
      </c>
      <c r="E30" s="26" t="s">
        <v>51</v>
      </c>
      <c r="F30" s="25" t="s">
        <v>47</v>
      </c>
      <c r="G30" s="33">
        <v>6.9</v>
      </c>
      <c r="H30" s="32">
        <v>13.273076812799996</v>
      </c>
      <c r="I30" s="27">
        <v>41061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70</v>
      </c>
      <c r="C31" s="25" t="s">
        <v>24</v>
      </c>
      <c r="D31" s="25" t="s">
        <v>71</v>
      </c>
      <c r="E31" s="26" t="s">
        <v>72</v>
      </c>
      <c r="F31" s="25" t="s">
        <v>27</v>
      </c>
      <c r="G31" s="33">
        <v>44</v>
      </c>
      <c r="H31" s="32">
        <v>18.425548287999998</v>
      </c>
      <c r="I31" s="27">
        <v>41039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70</v>
      </c>
      <c r="C32" s="25" t="s">
        <v>24</v>
      </c>
      <c r="D32" s="25" t="s">
        <v>73</v>
      </c>
      <c r="E32" s="26" t="s">
        <v>74</v>
      </c>
      <c r="F32" s="25" t="s">
        <v>27</v>
      </c>
      <c r="G32" s="33">
        <v>12</v>
      </c>
      <c r="H32" s="32">
        <v>1599</v>
      </c>
      <c r="I32" s="27">
        <v>41001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70</v>
      </c>
      <c r="C33" s="25" t="s">
        <v>24</v>
      </c>
      <c r="D33" s="25" t="s">
        <v>75</v>
      </c>
      <c r="E33" s="26" t="s">
        <v>78</v>
      </c>
      <c r="F33" s="25" t="s">
        <v>27</v>
      </c>
      <c r="G33" s="33">
        <v>6</v>
      </c>
      <c r="H33" s="32">
        <v>4.1173304703999998</v>
      </c>
      <c r="I33" s="27">
        <v>41122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70</v>
      </c>
      <c r="C34" s="25" t="s">
        <v>24</v>
      </c>
      <c r="D34" s="25" t="s">
        <v>76</v>
      </c>
      <c r="E34" s="26" t="s">
        <v>79</v>
      </c>
      <c r="F34" s="25" t="s">
        <v>27</v>
      </c>
      <c r="G34" s="33">
        <v>2</v>
      </c>
      <c r="H34" s="32">
        <v>6.7373067238399988</v>
      </c>
      <c r="I34" s="27">
        <v>41122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70</v>
      </c>
      <c r="C35" s="25" t="s">
        <v>24</v>
      </c>
      <c r="D35" s="25" t="s">
        <v>77</v>
      </c>
      <c r="E35" s="26" t="s">
        <v>80</v>
      </c>
      <c r="F35" s="25" t="s">
        <v>27</v>
      </c>
      <c r="G35" s="33">
        <v>4</v>
      </c>
      <c r="H35" s="32">
        <v>8.2346609407999996</v>
      </c>
      <c r="I35" s="27">
        <v>41122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70</v>
      </c>
      <c r="C36" s="25" t="s">
        <v>24</v>
      </c>
      <c r="D36" s="25" t="s">
        <v>81</v>
      </c>
      <c r="E36" s="26" t="s">
        <v>82</v>
      </c>
      <c r="F36" s="25" t="s">
        <v>27</v>
      </c>
      <c r="G36" s="33">
        <v>12</v>
      </c>
      <c r="H36" s="32">
        <v>71.610060085759983</v>
      </c>
      <c r="I36" s="27">
        <v>41194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83</v>
      </c>
      <c r="C37" s="25" t="s">
        <v>24</v>
      </c>
      <c r="D37" s="25" t="s">
        <v>84</v>
      </c>
      <c r="E37" s="26" t="s">
        <v>85</v>
      </c>
      <c r="F37" s="25" t="s">
        <v>36</v>
      </c>
      <c r="G37" s="33">
        <v>4</v>
      </c>
      <c r="H37" s="32">
        <v>723.79</v>
      </c>
      <c r="I37" s="27">
        <v>40987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86</v>
      </c>
      <c r="C38" s="25" t="s">
        <v>24</v>
      </c>
      <c r="D38" s="25" t="s">
        <v>84</v>
      </c>
      <c r="E38" s="26" t="s">
        <v>85</v>
      </c>
      <c r="F38" s="25" t="s">
        <v>36</v>
      </c>
      <c r="G38" s="33">
        <v>18.687999999999999</v>
      </c>
      <c r="H38" s="32">
        <v>723.79</v>
      </c>
      <c r="I38" s="27">
        <v>40987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87</v>
      </c>
      <c r="C39" s="25" t="s">
        <v>24</v>
      </c>
      <c r="D39" s="25" t="s">
        <v>88</v>
      </c>
      <c r="E39" s="26" t="s">
        <v>89</v>
      </c>
      <c r="F39" s="25" t="s">
        <v>36</v>
      </c>
      <c r="G39" s="33">
        <v>7400</v>
      </c>
      <c r="H39" s="32">
        <v>4</v>
      </c>
      <c r="I39" s="27">
        <v>41431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90</v>
      </c>
      <c r="C40" s="25" t="s">
        <v>24</v>
      </c>
      <c r="D40" s="25" t="s">
        <v>91</v>
      </c>
      <c r="E40" s="26" t="s">
        <v>92</v>
      </c>
      <c r="F40" s="25" t="s">
        <v>93</v>
      </c>
      <c r="G40" s="33">
        <v>1.1399999999999999</v>
      </c>
      <c r="H40" s="32">
        <v>2218</v>
      </c>
      <c r="I40" s="27">
        <v>41302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94</v>
      </c>
      <c r="C41" s="25" t="s">
        <v>24</v>
      </c>
      <c r="D41" s="25" t="s">
        <v>91</v>
      </c>
      <c r="E41" s="26" t="s">
        <v>92</v>
      </c>
      <c r="F41" s="25" t="s">
        <v>93</v>
      </c>
      <c r="G41" s="33">
        <v>1.4</v>
      </c>
      <c r="H41" s="32">
        <v>2218</v>
      </c>
      <c r="I41" s="27">
        <v>41302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95</v>
      </c>
      <c r="C42" s="25" t="s">
        <v>24</v>
      </c>
      <c r="D42" s="25" t="s">
        <v>50</v>
      </c>
      <c r="E42" s="26" t="s">
        <v>51</v>
      </c>
      <c r="F42" s="25" t="s">
        <v>47</v>
      </c>
      <c r="G42" s="33">
        <v>0.7</v>
      </c>
      <c r="H42" s="32">
        <v>10.151171343359996</v>
      </c>
      <c r="I42" s="27">
        <v>41699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96</v>
      </c>
      <c r="C43" s="25" t="s">
        <v>24</v>
      </c>
      <c r="D43" s="25" t="s">
        <v>99</v>
      </c>
      <c r="E43" s="26" t="s">
        <v>100</v>
      </c>
      <c r="F43" s="25" t="s">
        <v>47</v>
      </c>
      <c r="G43" s="33">
        <v>57</v>
      </c>
      <c r="H43" s="32">
        <v>58</v>
      </c>
      <c r="I43" s="27">
        <v>41289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97</v>
      </c>
      <c r="C44" s="25" t="s">
        <v>24</v>
      </c>
      <c r="D44" s="25" t="s">
        <v>99</v>
      </c>
      <c r="E44" s="26" t="s">
        <v>100</v>
      </c>
      <c r="F44" s="25" t="s">
        <v>47</v>
      </c>
      <c r="G44" s="33">
        <v>60.5</v>
      </c>
      <c r="H44" s="32">
        <v>58</v>
      </c>
      <c r="I44" s="27">
        <v>41289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98</v>
      </c>
      <c r="C45" s="25" t="s">
        <v>24</v>
      </c>
      <c r="D45" s="25" t="s">
        <v>99</v>
      </c>
      <c r="E45" s="26" t="s">
        <v>100</v>
      </c>
      <c r="F45" s="25" t="s">
        <v>47</v>
      </c>
      <c r="G45" s="33">
        <v>0.1</v>
      </c>
      <c r="H45" s="32">
        <v>58</v>
      </c>
      <c r="I45" s="27">
        <v>41289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101</v>
      </c>
      <c r="C46" s="25" t="s">
        <v>24</v>
      </c>
      <c r="D46" s="25" t="s">
        <v>102</v>
      </c>
      <c r="E46" s="26" t="s">
        <v>103</v>
      </c>
      <c r="F46" s="25" t="s">
        <v>36</v>
      </c>
      <c r="G46" s="33">
        <v>3.3</v>
      </c>
      <c r="H46" s="32">
        <v>104.82399999999997</v>
      </c>
      <c r="I46" s="27">
        <v>42647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104</v>
      </c>
      <c r="C47" s="25" t="s">
        <v>24</v>
      </c>
      <c r="D47" s="25" t="s">
        <v>105</v>
      </c>
      <c r="E47" s="26" t="s">
        <v>106</v>
      </c>
      <c r="F47" s="25" t="s">
        <v>47</v>
      </c>
      <c r="G47" s="33">
        <v>25</v>
      </c>
      <c r="H47" s="32">
        <v>50.140799999999977</v>
      </c>
      <c r="I47" s="27">
        <v>40787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107</v>
      </c>
      <c r="C48" s="25" t="s">
        <v>24</v>
      </c>
      <c r="D48" s="25" t="s">
        <v>108</v>
      </c>
      <c r="E48" s="26" t="s">
        <v>109</v>
      </c>
      <c r="F48" s="25" t="s">
        <v>47</v>
      </c>
      <c r="G48" s="33">
        <v>0.02</v>
      </c>
      <c r="H48" s="32">
        <v>53.007999999999996</v>
      </c>
      <c r="I48" s="27">
        <v>41218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110</v>
      </c>
      <c r="C49" s="25" t="s">
        <v>24</v>
      </c>
      <c r="D49" s="25" t="s">
        <v>108</v>
      </c>
      <c r="E49" s="26" t="s">
        <v>109</v>
      </c>
      <c r="F49" s="25" t="s">
        <v>47</v>
      </c>
      <c r="G49" s="33">
        <v>2.1</v>
      </c>
      <c r="H49" s="32">
        <v>52.963200000000015</v>
      </c>
      <c r="I49" s="27">
        <v>41218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111</v>
      </c>
      <c r="C50" s="25" t="s">
        <v>24</v>
      </c>
      <c r="D50" s="25" t="s">
        <v>112</v>
      </c>
      <c r="E50" s="26" t="s">
        <v>113</v>
      </c>
      <c r="F50" s="25" t="s">
        <v>47</v>
      </c>
      <c r="G50" s="33">
        <v>9.3000000000000007</v>
      </c>
      <c r="H50" s="32">
        <v>44.393599999999999</v>
      </c>
      <c r="I50" s="27">
        <v>40909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114</v>
      </c>
      <c r="C51" s="25" t="s">
        <v>24</v>
      </c>
      <c r="D51" s="25" t="s">
        <v>112</v>
      </c>
      <c r="E51" s="26" t="s">
        <v>113</v>
      </c>
      <c r="F51" s="25" t="s">
        <v>47</v>
      </c>
      <c r="G51" s="33">
        <v>2.5880000000000001</v>
      </c>
      <c r="H51" s="32">
        <v>65.209600000000023</v>
      </c>
      <c r="I51" s="27">
        <v>40756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115</v>
      </c>
      <c r="C52" s="25" t="s">
        <v>24</v>
      </c>
      <c r="D52" s="25" t="s">
        <v>112</v>
      </c>
      <c r="E52" s="26" t="s">
        <v>113</v>
      </c>
      <c r="F52" s="25" t="s">
        <v>47</v>
      </c>
      <c r="G52" s="33">
        <v>1.732</v>
      </c>
      <c r="H52" s="32">
        <v>65.209600000000023</v>
      </c>
      <c r="I52" s="27">
        <v>40756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116</v>
      </c>
      <c r="C53" s="25" t="s">
        <v>24</v>
      </c>
      <c r="D53" s="25" t="s">
        <v>112</v>
      </c>
      <c r="E53" s="26" t="s">
        <v>113</v>
      </c>
      <c r="F53" s="25" t="s">
        <v>47</v>
      </c>
      <c r="G53" s="33">
        <v>0.42499999999999999</v>
      </c>
      <c r="H53" s="32">
        <v>65.215999999999994</v>
      </c>
      <c r="I53" s="27">
        <v>40756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117</v>
      </c>
      <c r="C54" s="25" t="s">
        <v>24</v>
      </c>
      <c r="D54" s="25" t="s">
        <v>118</v>
      </c>
      <c r="E54" s="26" t="s">
        <v>119</v>
      </c>
      <c r="F54" s="25" t="s">
        <v>47</v>
      </c>
      <c r="G54" s="33">
        <v>2.5</v>
      </c>
      <c r="H54" s="32">
        <v>84.50800000000001</v>
      </c>
      <c r="I54" s="27">
        <v>40909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117</v>
      </c>
      <c r="C55" s="25" t="s">
        <v>24</v>
      </c>
      <c r="D55" s="25" t="s">
        <v>120</v>
      </c>
      <c r="E55" s="26" t="s">
        <v>121</v>
      </c>
      <c r="F55" s="25" t="s">
        <v>47</v>
      </c>
      <c r="G55" s="33">
        <v>6</v>
      </c>
      <c r="H55" s="32">
        <v>87.312333333333342</v>
      </c>
      <c r="I55" s="27">
        <v>43405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117</v>
      </c>
      <c r="C56" s="25" t="s">
        <v>24</v>
      </c>
      <c r="D56" s="25" t="s">
        <v>122</v>
      </c>
      <c r="E56" s="26" t="s">
        <v>123</v>
      </c>
      <c r="F56" s="25" t="s">
        <v>47</v>
      </c>
      <c r="G56" s="33">
        <v>1.99</v>
      </c>
      <c r="H56" s="32">
        <v>141.34649999999999</v>
      </c>
      <c r="I56" s="27">
        <v>42401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127</v>
      </c>
      <c r="C57" s="25" t="s">
        <v>24</v>
      </c>
      <c r="D57" s="25" t="s">
        <v>128</v>
      </c>
      <c r="E57" s="26" t="s">
        <v>129</v>
      </c>
      <c r="F57" s="25" t="s">
        <v>27</v>
      </c>
      <c r="G57" s="33">
        <v>16</v>
      </c>
      <c r="H57" s="32">
        <v>2074.1803278688526</v>
      </c>
      <c r="I57" s="27">
        <v>45370</v>
      </c>
      <c r="J57" s="21"/>
      <c r="K57" s="21"/>
      <c r="L57" s="21"/>
      <c r="M57" s="21"/>
      <c r="N57" s="21"/>
      <c r="O57" s="21"/>
      <c r="P57" s="21"/>
      <c r="Q57" s="21"/>
    </row>
    <row r="58" spans="1:17" s="4" customFormat="1" ht="15.75" x14ac:dyDescent="0.25">
      <c r="A58" s="53" t="s">
        <v>7</v>
      </c>
      <c r="B58" s="54"/>
      <c r="C58" s="54"/>
      <c r="D58" s="54"/>
      <c r="E58" s="55"/>
      <c r="F58" s="28"/>
      <c r="G58" s="29">
        <f>SUM(G12:G57)</f>
        <v>7916.0830000000014</v>
      </c>
      <c r="H58" s="30"/>
      <c r="I58" s="31"/>
      <c r="J58" s="22"/>
      <c r="K58" s="21"/>
      <c r="L58" s="12"/>
      <c r="M58" s="12"/>
      <c r="N58" s="12"/>
      <c r="O58" s="12"/>
      <c r="P58" s="12"/>
      <c r="Q58" s="12"/>
    </row>
    <row r="59" spans="1:17" s="4" customFormat="1" x14ac:dyDescent="0.25">
      <c r="A59" s="42"/>
      <c r="B59" s="43"/>
      <c r="C59" s="43"/>
      <c r="D59" s="43"/>
      <c r="E59" s="43"/>
      <c r="F59" s="43"/>
      <c r="G59" s="43"/>
      <c r="H59" s="43"/>
      <c r="I59" s="44"/>
      <c r="J59" s="12"/>
      <c r="K59" s="23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8" t="s">
        <v>8</v>
      </c>
      <c r="B60" s="39"/>
      <c r="C60" s="39"/>
      <c r="D60" s="39"/>
      <c r="E60" s="40"/>
      <c r="F60" s="56" t="s">
        <v>14</v>
      </c>
      <c r="G60" s="56"/>
      <c r="H60" s="56"/>
      <c r="I60" s="56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8" t="s">
        <v>9</v>
      </c>
      <c r="B61" s="39"/>
      <c r="C61" s="39"/>
      <c r="D61" s="39"/>
      <c r="E61" s="40"/>
      <c r="F61" s="41" t="s">
        <v>13</v>
      </c>
      <c r="G61" s="41"/>
      <c r="H61" s="41"/>
      <c r="I61" s="41"/>
      <c r="Q61" s="12"/>
    </row>
    <row r="62" spans="1:17" s="4" customFormat="1" ht="33.75" customHeight="1" x14ac:dyDescent="0.25">
      <c r="A62" s="38" t="s">
        <v>15</v>
      </c>
      <c r="B62" s="39"/>
      <c r="C62" s="39"/>
      <c r="D62" s="39"/>
      <c r="E62" s="40"/>
      <c r="F62" s="41" t="s">
        <v>12</v>
      </c>
      <c r="G62" s="41"/>
      <c r="H62" s="41"/>
      <c r="I62" s="41"/>
      <c r="Q62" s="12"/>
    </row>
    <row r="63" spans="1:17" ht="121.5" customHeight="1" x14ac:dyDescent="0.25">
      <c r="A63" s="45" t="s">
        <v>17</v>
      </c>
      <c r="B63" s="46"/>
      <c r="C63" s="46"/>
      <c r="D63" s="46"/>
      <c r="E63" s="47"/>
      <c r="F63" s="48" t="s">
        <v>18</v>
      </c>
      <c r="G63" s="48"/>
      <c r="H63" s="48"/>
      <c r="I63" s="48"/>
    </row>
    <row r="64" spans="1:17" ht="43.5" customHeight="1" x14ac:dyDescent="0.3">
      <c r="A64" s="49"/>
      <c r="B64" s="49"/>
      <c r="C64" s="49"/>
      <c r="D64" s="49"/>
      <c r="E64" s="49"/>
      <c r="F64" s="50"/>
      <c r="G64" s="50"/>
      <c r="H64" s="50"/>
      <c r="I64" s="50"/>
      <c r="J64" s="35"/>
      <c r="K64" s="35"/>
    </row>
    <row r="65" spans="1:17" ht="44.25" customHeight="1" x14ac:dyDescent="0.25">
      <c r="A65" s="37"/>
      <c r="B65" s="37"/>
      <c r="C65" s="37"/>
      <c r="D65" s="37"/>
      <c r="E65" s="37"/>
      <c r="F65" s="36"/>
      <c r="G65" s="51"/>
      <c r="H65" s="51"/>
      <c r="I65" s="51"/>
      <c r="J65" s="51"/>
      <c r="K65" s="51"/>
      <c r="L65" s="5"/>
      <c r="M65" s="5"/>
      <c r="N65" s="5"/>
      <c r="O65" s="5"/>
      <c r="P65" s="5"/>
      <c r="Q65" s="5"/>
    </row>
    <row r="68" spans="1:17" ht="15.75" x14ac:dyDescent="0.25">
      <c r="A68" s="24"/>
      <c r="B68" s="24"/>
    </row>
    <row r="69" spans="1:17" ht="15.75" x14ac:dyDescent="0.25">
      <c r="A69" s="24"/>
      <c r="B69" s="24"/>
    </row>
  </sheetData>
  <mergeCells count="22">
    <mergeCell ref="H1:I1"/>
    <mergeCell ref="A58:E58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5:E65"/>
    <mergeCell ref="A62:E62"/>
    <mergeCell ref="F62:I62"/>
    <mergeCell ref="A59:I59"/>
    <mergeCell ref="A61:E61"/>
    <mergeCell ref="F61:I61"/>
    <mergeCell ref="A63:E63"/>
    <mergeCell ref="F63:I63"/>
    <mergeCell ref="A64:E64"/>
    <mergeCell ref="F64:I64"/>
    <mergeCell ref="G65:K6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2026-04-13T04:53:17Z</dcterms:modified>
</cp:coreProperties>
</file>